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rneev_ds\Desktop\Закупки\2020\Шкафы учета укомплектованные\"/>
    </mc:Choice>
  </mc:AlternateContent>
  <bookViews>
    <workbookView xWindow="0" yWindow="0" windowWidth="28800" windowHeight="12300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1" l="1"/>
  <c r="O11" i="1"/>
  <c r="O12" i="1"/>
  <c r="O9" i="1"/>
  <c r="L10" i="1"/>
  <c r="L11" i="1"/>
  <c r="L12" i="1"/>
  <c r="L9" i="1"/>
  <c r="I10" i="1"/>
  <c r="I11" i="1"/>
  <c r="I12" i="1"/>
  <c r="G10" i="1" l="1"/>
  <c r="G11" i="1"/>
  <c r="G12" i="1"/>
  <c r="P10" i="1"/>
  <c r="P11" i="1"/>
  <c r="P12" i="1"/>
  <c r="M10" i="1"/>
  <c r="M11" i="1"/>
  <c r="M12" i="1"/>
  <c r="G9" i="1" l="1"/>
  <c r="G13" i="1" s="1"/>
  <c r="I9" i="1" l="1"/>
  <c r="M9" i="1"/>
  <c r="P9" i="1"/>
  <c r="P13" i="1" l="1"/>
  <c r="F3" i="1"/>
  <c r="P14" i="1" l="1"/>
  <c r="P15" i="1" s="1"/>
  <c r="G14" i="1"/>
  <c r="G15" i="1" s="1"/>
</calcChain>
</file>

<file path=xl/sharedStrings.xml><?xml version="1.0" encoding="utf-8"?>
<sst xmlns="http://schemas.openxmlformats.org/spreadsheetml/2006/main" count="34" uniqueCount="24">
  <si>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</si>
  <si>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</si>
  <si>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</si>
  <si>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</si>
  <si>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</si>
  <si>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</si>
  <si>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</si>
  <si>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</si>
  <si>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</si>
  <si>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</si>
  <si>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</si>
  <si>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</si>
  <si>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</si>
  <si>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</si>
  <si>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</si>
  <si>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</si>
  <si>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</si>
  <si>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</si>
  <si>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шт.</t>
  </si>
  <si>
    <t>Шкафы учета укомплектованные</t>
  </si>
  <si>
    <t xml:space="preserve">Шкаф учета укомплектованный тремя трансформаторами тока Т-0,66-150/5. 
Сборка согласно техническим требованиям и Приложению №1.1 – комплектация №1 
</t>
  </si>
  <si>
    <t xml:space="preserve">Шкаф учета укомплектованный тремя трансформаторами тока Т-0,66-200/5. 
Сборка согласно техническим требованиям и Приложению №1.1 - комплектация №2
</t>
  </si>
  <si>
    <t xml:space="preserve">Шкаф учета укомплектованный тремя трансформаторами тока Т-0,66-300/5. 
Сборка согласно техническим требованиям и Приложению №1.1 - комплектация №3
</t>
  </si>
  <si>
    <t xml:space="preserve">Шкаф учета укомплектованный тремя трансформаторами тока Т-0,66-400/5. 
Сборка согласно техническим требованиям и Приложению №1.1 - комплектация №4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</si>
</sst>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4" fontId="2" fillId="4" borderId="20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7" fillId="2" borderId="21" xfId="0" applyNumberFormat="1" applyFont="1" applyFill="1" applyBorder="1" applyAlignment="1" applyProtection="1">
      <alignment horizontal="center" vertical="top" wrapText="1"/>
    </xf>
    <xf numFmtId="0" fontId="10" fillId="0" borderId="22" xfId="0" applyNumberFormat="1" applyFont="1" applyBorder="1" applyAlignment="1">
      <alignment horizontal="left" vertical="center" wrapText="1"/>
    </xf>
    <xf numFmtId="4" fontId="11" fillId="0" borderId="23" xfId="0" applyNumberFormat="1" applyFont="1" applyBorder="1" applyAlignment="1">
      <alignment horizontal="center" vertical="center" wrapText="1"/>
    </xf>
    <xf numFmtId="1" fontId="12" fillId="0" borderId="22" xfId="0" applyNumberFormat="1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4" fontId="7" fillId="2" borderId="26" xfId="0" applyNumberFormat="1" applyFont="1" applyFill="1" applyBorder="1" applyAlignment="1" applyProtection="1">
      <alignment horizontal="center" vertical="center" wrapText="1"/>
      <protection locked="0"/>
    </xf>
    <xf numFmtId="4" fontId="7" fillId="6" borderId="27" xfId="0" applyNumberFormat="1" applyFont="1" applyFill="1" applyBorder="1" applyAlignment="1" applyProtection="1">
      <alignment horizontal="center"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10" fillId="0" borderId="24" xfId="0" applyNumberFormat="1" applyFont="1" applyBorder="1" applyAlignment="1">
      <alignment horizontal="left" vertical="center" wrapText="1"/>
    </xf>
    <xf numFmtId="4" fontId="11" fillId="0" borderId="24" xfId="0" applyNumberFormat="1" applyFont="1" applyBorder="1" applyAlignment="1">
      <alignment horizontal="center" vertical="center" wrapText="1"/>
    </xf>
    <xf numFmtId="1" fontId="12" fillId="0" borderId="24" xfId="0" applyNumberFormat="1" applyFont="1" applyBorder="1" applyAlignment="1">
      <alignment horizontal="center" vertical="center"/>
    </xf>
    <xf numFmtId="49" fontId="2" fillId="6" borderId="32" xfId="0" applyNumberFormat="1" applyFont="1" applyFill="1" applyBorder="1" applyAlignment="1">
      <alignment horizontal="left" vertical="top" wrapText="1"/>
    </xf>
    <xf numFmtId="49" fontId="7" fillId="2" borderId="26" xfId="0" applyNumberFormat="1" applyFont="1" applyFill="1" applyBorder="1" applyAlignment="1" applyProtection="1">
      <alignment horizontal="left" vertical="top" wrapText="1"/>
      <protection locked="0"/>
    </xf>
    <xf numFmtId="3" fontId="2" fillId="6" borderId="26" xfId="0" applyNumberFormat="1" applyFont="1" applyFill="1" applyBorder="1" applyAlignment="1">
      <alignment horizontal="center" vertical="center" wrapText="1"/>
    </xf>
    <xf numFmtId="4" fontId="2" fillId="6" borderId="26" xfId="0" applyNumberFormat="1" applyFont="1" applyFill="1" applyBorder="1" applyAlignment="1">
      <alignment horizontal="center" vertical="center" wrapText="1"/>
    </xf>
    <xf numFmtId="4" fontId="7" fillId="2" borderId="26" xfId="0" applyNumberFormat="1" applyFont="1" applyFill="1" applyBorder="1" applyAlignment="1" applyProtection="1">
      <alignment horizontal="center" vertical="top" wrapText="1"/>
      <protection locked="0"/>
    </xf>
    <xf numFmtId="3" fontId="2" fillId="6" borderId="26" xfId="0" applyNumberFormat="1" applyFont="1" applyFill="1" applyBorder="1" applyAlignment="1">
      <alignment horizontal="center" vertical="top" wrapText="1"/>
    </xf>
    <xf numFmtId="4" fontId="2" fillId="6" borderId="27" xfId="0" applyNumberFormat="1" applyFont="1" applyFill="1" applyBorder="1" applyAlignment="1">
      <alignment horizontal="center" vertical="top" wrapText="1"/>
    </xf>
    <xf numFmtId="49" fontId="2" fillId="6" borderId="24" xfId="0" applyNumberFormat="1" applyFont="1" applyFill="1" applyBorder="1" applyAlignment="1">
      <alignment horizontal="left" vertical="top" wrapText="1"/>
    </xf>
    <xf numFmtId="49" fontId="7" fillId="2" borderId="24" xfId="0" applyNumberFormat="1" applyFont="1" applyFill="1" applyBorder="1" applyAlignment="1" applyProtection="1">
      <alignment horizontal="left" vertical="top" wrapText="1"/>
      <protection locked="0"/>
    </xf>
    <xf numFmtId="4" fontId="7" fillId="2" borderId="24" xfId="0" applyNumberFormat="1" applyFont="1" applyFill="1" applyBorder="1" applyAlignment="1" applyProtection="1">
      <alignment horizontal="center" vertical="top" wrapText="1"/>
      <protection locked="0"/>
    </xf>
    <xf numFmtId="0" fontId="4" fillId="6" borderId="25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4" fontId="8" fillId="4" borderId="28" xfId="0" applyNumberFormat="1" applyFont="1" applyFill="1" applyBorder="1" applyAlignment="1" applyProtection="1">
      <alignment horizontal="right" vertical="center" wrapText="1"/>
    </xf>
    <xf numFmtId="4" fontId="8" fillId="4" borderId="29" xfId="0" applyNumberFormat="1" applyFont="1" applyFill="1" applyBorder="1" applyAlignment="1" applyProtection="1">
      <alignment horizontal="right" vertical="center" wrapText="1"/>
    </xf>
    <xf numFmtId="4" fontId="8" fillId="4" borderId="30" xfId="0" applyNumberFormat="1" applyFont="1" applyFill="1" applyBorder="1" applyAlignment="1" applyProtection="1">
      <alignment horizontal="right" vertical="center" wrapText="1"/>
    </xf>
    <xf numFmtId="4" fontId="7" fillId="4" borderId="17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0" fontId="13" fillId="5" borderId="1" xfId="0" applyFont="1" applyFill="1" applyBorder="1" applyAlignment="1">
      <alignment horizontal="justify" vertical="top" wrapText="1"/>
    </xf>
    <xf numFmtId="0" fontId="14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4" fontId="7" fillId="4" borderId="15" xfId="0" applyNumberFormat="1" applyFont="1" applyFill="1" applyBorder="1" applyAlignment="1" applyProtection="1">
      <alignment horizontal="right" vertical="top" wrapText="1"/>
    </xf>
    <xf numFmtId="0" fontId="5" fillId="3" borderId="12" xfId="0" applyFont="1" applyFill="1" applyBorder="1" applyAlignment="1">
      <alignment horizontal="center" vertical="center" wrapText="1"/>
    </xf>
    <xf numFmtId="4" fontId="7" fillId="6" borderId="24" xfId="0" applyNumberFormat="1" applyFont="1" applyFill="1" applyBorder="1" applyAlignment="1" applyProtection="1">
      <alignment horizontal="center" vertical="center" wrapText="1"/>
    </xf>
    <xf numFmtId="3" fontId="2" fillId="6" borderId="24" xfId="0" applyNumberFormat="1" applyFont="1" applyFill="1" applyBorder="1" applyAlignment="1">
      <alignment horizontal="center" vertical="center" wrapText="1"/>
    </xf>
    <xf numFmtId="4" fontId="2" fillId="6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tabSelected="1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42578125" customWidth="1"/>
    <col min="7" max="7" width="22.85546875" customWidth="1"/>
    <col min="10" max="10" width="24.425781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37" t="s">
        <v>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38" t="s">
        <v>12</v>
      </c>
      <c r="C3" s="39"/>
      <c r="D3" s="39"/>
      <c r="E3" s="40"/>
      <c r="F3" s="17">
        <f>G13</f>
        <v>1625401.95</v>
      </c>
      <c r="G3" s="12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47" t="s">
        <v>19</v>
      </c>
      <c r="C4" s="48"/>
      <c r="D4" s="48"/>
      <c r="E4" s="48"/>
      <c r="F4" s="48"/>
      <c r="G4" s="4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49" t="s">
        <v>13</v>
      </c>
      <c r="C7" s="40"/>
      <c r="D7" s="50"/>
      <c r="E7" s="50"/>
      <c r="F7" s="51"/>
      <c r="G7" s="52"/>
      <c r="H7" s="4"/>
      <c r="I7" s="38" t="s">
        <v>4</v>
      </c>
      <c r="J7" s="39"/>
      <c r="K7" s="39"/>
      <c r="L7" s="39"/>
      <c r="M7" s="39"/>
      <c r="N7" s="39"/>
      <c r="O7" s="39"/>
      <c r="P7" s="55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6" t="s">
        <v>5</v>
      </c>
      <c r="C8" s="7" t="s">
        <v>0</v>
      </c>
      <c r="D8" s="7" t="s">
        <v>9</v>
      </c>
      <c r="E8" s="8" t="s">
        <v>10</v>
      </c>
      <c r="F8" s="8" t="s">
        <v>6</v>
      </c>
      <c r="G8" s="9" t="s">
        <v>11</v>
      </c>
      <c r="H8" s="1"/>
      <c r="I8" s="6" t="s">
        <v>5</v>
      </c>
      <c r="J8" s="7" t="s">
        <v>1</v>
      </c>
      <c r="K8" s="8" t="s">
        <v>14</v>
      </c>
      <c r="L8" s="7" t="s">
        <v>9</v>
      </c>
      <c r="M8" s="8" t="s">
        <v>10</v>
      </c>
      <c r="N8" s="8" t="s">
        <v>15</v>
      </c>
      <c r="O8" s="8" t="s">
        <v>6</v>
      </c>
      <c r="P8" s="9" t="s">
        <v>16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00.5" customHeight="1" x14ac:dyDescent="0.25">
      <c r="A9" s="5"/>
      <c r="B9" s="18">
        <v>1</v>
      </c>
      <c r="C9" s="14" t="s">
        <v>20</v>
      </c>
      <c r="D9" s="19" t="s">
        <v>18</v>
      </c>
      <c r="E9" s="15">
        <v>24273.89</v>
      </c>
      <c r="F9" s="16">
        <v>21</v>
      </c>
      <c r="G9" s="20">
        <f>E9*F9</f>
        <v>509751.69</v>
      </c>
      <c r="H9" s="1"/>
      <c r="I9" s="36">
        <f>B9</f>
        <v>1</v>
      </c>
      <c r="J9" s="26"/>
      <c r="K9" s="27"/>
      <c r="L9" s="28" t="str">
        <f>D9</f>
        <v>шт.</v>
      </c>
      <c r="M9" s="29">
        <f>E9</f>
        <v>24273.89</v>
      </c>
      <c r="N9" s="30"/>
      <c r="O9" s="31">
        <f>F9</f>
        <v>21</v>
      </c>
      <c r="P9" s="32">
        <f>N9*O9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4.75" x14ac:dyDescent="0.25">
      <c r="A10" s="5"/>
      <c r="B10" s="22">
        <v>2</v>
      </c>
      <c r="C10" s="23" t="s">
        <v>21</v>
      </c>
      <c r="D10" s="19" t="s">
        <v>18</v>
      </c>
      <c r="E10" s="24">
        <v>24616.65</v>
      </c>
      <c r="F10" s="25">
        <v>32</v>
      </c>
      <c r="G10" s="20">
        <f t="shared" ref="G10:G12" si="0">E10*F10</f>
        <v>787732.8</v>
      </c>
      <c r="H10" s="1"/>
      <c r="I10" s="36">
        <f t="shared" ref="I10:I12" si="1">B10</f>
        <v>2</v>
      </c>
      <c r="J10" s="33"/>
      <c r="K10" s="34"/>
      <c r="L10" s="28" t="str">
        <f t="shared" ref="L10:L12" si="2">D10</f>
        <v>шт.</v>
      </c>
      <c r="M10" s="29">
        <f t="shared" ref="M10:M12" si="3">E10</f>
        <v>24616.65</v>
      </c>
      <c r="N10" s="35"/>
      <c r="O10" s="31">
        <f t="shared" ref="O10:O12" si="4">F10</f>
        <v>32</v>
      </c>
      <c r="P10" s="32">
        <f t="shared" ref="P10:P12" si="5"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14.75" x14ac:dyDescent="0.25">
      <c r="A11" s="5"/>
      <c r="B11" s="22">
        <v>3</v>
      </c>
      <c r="C11" s="23" t="s">
        <v>22</v>
      </c>
      <c r="D11" s="19" t="s">
        <v>18</v>
      </c>
      <c r="E11" s="24">
        <v>27928.53</v>
      </c>
      <c r="F11" s="25">
        <v>9</v>
      </c>
      <c r="G11" s="20">
        <f t="shared" si="0"/>
        <v>251356.77</v>
      </c>
      <c r="H11" s="1"/>
      <c r="I11" s="36">
        <f t="shared" si="1"/>
        <v>3</v>
      </c>
      <c r="J11" s="33"/>
      <c r="K11" s="34"/>
      <c r="L11" s="28" t="str">
        <f t="shared" si="2"/>
        <v>шт.</v>
      </c>
      <c r="M11" s="29">
        <f t="shared" si="3"/>
        <v>27928.53</v>
      </c>
      <c r="N11" s="35"/>
      <c r="O11" s="31">
        <f t="shared" si="4"/>
        <v>9</v>
      </c>
      <c r="P11" s="32">
        <f t="shared" si="5"/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14.75" x14ac:dyDescent="0.25">
      <c r="A12" s="5"/>
      <c r="B12" s="22">
        <v>4</v>
      </c>
      <c r="C12" s="23" t="s">
        <v>23</v>
      </c>
      <c r="D12" s="19" t="s">
        <v>18</v>
      </c>
      <c r="E12" s="24">
        <v>25520.23</v>
      </c>
      <c r="F12" s="25">
        <v>3</v>
      </c>
      <c r="G12" s="56">
        <f t="shared" si="0"/>
        <v>76560.69</v>
      </c>
      <c r="H12" s="1"/>
      <c r="I12" s="36">
        <f t="shared" si="1"/>
        <v>4</v>
      </c>
      <c r="J12" s="33"/>
      <c r="K12" s="34"/>
      <c r="L12" s="57" t="str">
        <f t="shared" si="2"/>
        <v>шт.</v>
      </c>
      <c r="M12" s="58">
        <f t="shared" si="3"/>
        <v>25520.23</v>
      </c>
      <c r="N12" s="35"/>
      <c r="O12" s="31">
        <f t="shared" si="4"/>
        <v>3</v>
      </c>
      <c r="P12" s="32">
        <f t="shared" si="5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5"/>
      <c r="B13" s="41" t="s">
        <v>7</v>
      </c>
      <c r="C13" s="42"/>
      <c r="D13" s="42"/>
      <c r="E13" s="42"/>
      <c r="F13" s="43"/>
      <c r="G13" s="21">
        <f>SUM(G9:G12)</f>
        <v>1625401.95</v>
      </c>
      <c r="H13" s="1"/>
      <c r="I13" s="41" t="s">
        <v>7</v>
      </c>
      <c r="J13" s="42"/>
      <c r="K13" s="42"/>
      <c r="L13" s="42"/>
      <c r="M13" s="42"/>
      <c r="N13" s="42"/>
      <c r="O13" s="43"/>
      <c r="P13" s="21">
        <f>SUM(P9:P9)</f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5"/>
      <c r="B14" s="53" t="s">
        <v>17</v>
      </c>
      <c r="C14" s="54"/>
      <c r="D14" s="54"/>
      <c r="E14" s="54"/>
      <c r="F14" s="13">
        <v>0.2</v>
      </c>
      <c r="G14" s="10">
        <f>G13*F14</f>
        <v>325080.39</v>
      </c>
      <c r="H14" s="1"/>
      <c r="I14" s="53" t="s">
        <v>17</v>
      </c>
      <c r="J14" s="54"/>
      <c r="K14" s="54"/>
      <c r="L14" s="54"/>
      <c r="M14" s="54"/>
      <c r="N14" s="54"/>
      <c r="O14" s="13">
        <v>0.2</v>
      </c>
      <c r="P14" s="10">
        <f>P13*O14</f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5"/>
      <c r="B15" s="44" t="s">
        <v>8</v>
      </c>
      <c r="C15" s="45"/>
      <c r="D15" s="45"/>
      <c r="E15" s="45"/>
      <c r="F15" s="46"/>
      <c r="G15" s="11">
        <f>G13+G14</f>
        <v>1950482.3399999999</v>
      </c>
      <c r="H15" s="1"/>
      <c r="I15" s="44" t="s">
        <v>8</v>
      </c>
      <c r="J15" s="45"/>
      <c r="K15" s="45"/>
      <c r="L15" s="45"/>
      <c r="M15" s="45"/>
      <c r="N15" s="45"/>
      <c r="O15" s="46"/>
      <c r="P15" s="11">
        <f>P13+P14</f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25">
      <c r="A16" s="5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7:26" ht="33.75" customHeight="1" x14ac:dyDescent="0.25"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7:26" ht="151.5" customHeight="1" x14ac:dyDescent="0.25">
      <c r="Q18" s="2"/>
      <c r="R18" s="2"/>
      <c r="S18" s="2"/>
      <c r="T18" s="2"/>
      <c r="U18" s="2"/>
      <c r="V18" s="2"/>
      <c r="W18" s="2"/>
      <c r="X18" s="2"/>
      <c r="Y18" s="2"/>
      <c r="Z18" s="1"/>
    </row>
    <row r="19" spans="17:26" x14ac:dyDescent="0.25">
      <c r="Z19" s="1"/>
    </row>
  </sheetData>
  <mergeCells count="11">
    <mergeCell ref="B1:P1"/>
    <mergeCell ref="B3:E3"/>
    <mergeCell ref="B13:F13"/>
    <mergeCell ref="B15:F15"/>
    <mergeCell ref="B4:G4"/>
    <mergeCell ref="B7:G7"/>
    <mergeCell ref="I15:O15"/>
    <mergeCell ref="B14:E14"/>
    <mergeCell ref="I14:N14"/>
    <mergeCell ref="I7:P7"/>
    <mergeCell ref="I13:O13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Корнеев Денис Сергеевич</cp:lastModifiedBy>
  <cp:lastPrinted>2019-03-18T07:13:26Z</cp:lastPrinted>
  <dcterms:created xsi:type="dcterms:W3CDTF">2018-05-22T01:14:50Z</dcterms:created>
  <dcterms:modified xsi:type="dcterms:W3CDTF">2019-08-28T02:43:41Z</dcterms:modified>
</cp:coreProperties>
</file>